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'2023'!$A$1:$F$135</definedName>
  </definedNames>
  <calcPr calcId="144525"/>
</workbook>
</file>

<file path=xl/calcChain.xml><?xml version="1.0" encoding="utf-8"?>
<calcChain xmlns="http://schemas.openxmlformats.org/spreadsheetml/2006/main">
  <c r="F46" i="4" l="1"/>
  <c r="F47" i="4"/>
  <c r="F98" i="4" l="1"/>
  <c r="F96" i="4"/>
  <c r="F92" i="4"/>
  <c r="F43" i="4"/>
  <c r="F41" i="4"/>
  <c r="F35" i="4" l="1"/>
  <c r="F94" i="4"/>
  <c r="F37" i="4"/>
  <c r="F27" i="4"/>
  <c r="F22" i="4"/>
  <c r="F36" i="4" l="1"/>
  <c r="F70" i="4"/>
  <c r="F62" i="4"/>
  <c r="F122" i="4" l="1"/>
  <c r="F21" i="4" l="1"/>
  <c r="F30" i="4" l="1"/>
  <c r="F29" i="4" s="1"/>
  <c r="F116" i="4"/>
  <c r="F115" i="4" s="1"/>
  <c r="F93" i="4"/>
  <c r="F19" i="4"/>
  <c r="F59" i="4" l="1"/>
  <c r="F34" i="4"/>
  <c r="F84" i="4" l="1"/>
  <c r="F97" i="4" l="1"/>
  <c r="F109" i="4" l="1"/>
  <c r="F103" i="4"/>
  <c r="F118" i="4" l="1"/>
  <c r="F81" i="4" l="1"/>
  <c r="F64" i="4"/>
  <c r="F60" i="4"/>
  <c r="F72" i="4"/>
  <c r="F88" i="4" l="1"/>
  <c r="F75" i="4" l="1"/>
  <c r="F77" i="4"/>
  <c r="F74" i="4" l="1"/>
  <c r="F54" i="4"/>
  <c r="F18" i="4"/>
  <c r="F68" i="4" l="1"/>
  <c r="F58" i="4" l="1"/>
  <c r="F33" i="4"/>
  <c r="F83" i="4" l="1"/>
  <c r="F42" i="4" l="1"/>
  <c r="F40" i="4"/>
  <c r="F111" i="4" l="1"/>
  <c r="F95" i="4" l="1"/>
  <c r="F87" i="4" s="1"/>
  <c r="F114" i="4" l="1"/>
  <c r="F28" i="4" l="1"/>
  <c r="F131" i="4" l="1"/>
  <c r="F133" i="4" l="1"/>
  <c r="F121" i="4" l="1"/>
  <c r="F120" i="4" s="1"/>
  <c r="F125" i="4" l="1"/>
  <c r="F123" i="4"/>
  <c r="F66" i="4"/>
  <c r="F57" i="4" l="1"/>
  <c r="F56" i="4" s="1"/>
  <c r="F117" i="4"/>
  <c r="F113" i="4" s="1"/>
  <c r="F129" i="4" l="1"/>
  <c r="F107" i="4"/>
  <c r="F106" i="4" s="1"/>
  <c r="F105" i="4" s="1"/>
  <c r="F101" i="4"/>
  <c r="F100" i="4" s="1"/>
  <c r="F91" i="4"/>
  <c r="F79" i="4" s="1"/>
  <c r="F80" i="4"/>
  <c r="F53" i="4"/>
  <c r="F51" i="4"/>
  <c r="F50" i="4" s="1"/>
  <c r="F45" i="4"/>
  <c r="F38" i="4"/>
  <c r="F32" i="4" s="1"/>
  <c r="F26" i="4"/>
  <c r="F25" i="4" s="1"/>
  <c r="F17" i="4"/>
  <c r="F20" i="4" l="1"/>
  <c r="F16" i="4" s="1"/>
  <c r="F128" i="4"/>
  <c r="F127" i="4" s="1"/>
  <c r="F99" i="4"/>
  <c r="F44" i="4"/>
  <c r="F49" i="4" l="1"/>
  <c r="F135" i="4" s="1"/>
</calcChain>
</file>

<file path=xl/sharedStrings.xml><?xml version="1.0" encoding="utf-8"?>
<sst xmlns="http://schemas.openxmlformats.org/spreadsheetml/2006/main" count="203" uniqueCount="156">
  <si>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</si>
  <si>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</si>
  <si>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</si>
  <si>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</si>
  <si>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</si>
  <si>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</si>
  <si>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</si>
  <si>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</si>
  <si>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</si>
  <si>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</si>
  <si>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</si>
  <si>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</si>
  <si>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</si>
  <si>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</si>
  <si>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</si>
  <si>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</si>
  <si>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</si>
  <si>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</si>
  <si>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</si>
  <si>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</si>
  <si>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</si>
  <si>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</si>
  <si>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</si>
  <si>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</si>
  <si>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</si>
  <si>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</si>
  <si>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</si>
  <si>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</si>
  <si>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</si>
  <si>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</si>
  <si>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</si>
  <si>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</si>
  <si>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</si>
  <si>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</si>
  <si>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</si>
  <si>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</si>
  <si>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</si>
  <si>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</si>
  <si>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</si>
  <si>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</si>
  <si>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</si>
  <si>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</si>
  <si>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</si>
  <si>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</si>
  <si>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</si>
  <si>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</si>
  <si>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</si>
  <si>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</si>
  <si>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</si>
  <si>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</si>
  <si>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</si>
  <si>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</si>
  <si>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</si>
  <si>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</si>
  <si>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</si>
  <si>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</si>
  <si>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</si>
  <si>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</si>
  <si>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</si>
  <si>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</si>
  <si>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</si>
  <si>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</si>
  <si>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</si>
  <si>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</si>
  <si>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</si>
  <si>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</si>
  <si>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</si>
  <si>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</si>
  <si>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</si>
  <si>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</si>
  <si>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</si>
  <si>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</si>
  <si>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</si>
  <si>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</si>
  <si>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</si>
  <si>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</si>
  <si>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</si>
  <si>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</si>
  <si>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</si>
  <si>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</si>
  <si>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</si>
  <si>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</si>
  <si>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</si>
  <si>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</si>
  <si>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</si>
  <si>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</si>
  <si>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</si>
  <si>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</si>
  <si>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</si>
  <si>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</si>
  <si>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</si>
  <si>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</si>
  <si>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</si>
  <si>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</si>
  <si>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</si>
  <si>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</si>
  <si>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</si>
  <si>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</si>
  <si>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</si>
  <si>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</si>
  <si>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</si>
  <si>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</si>
  <si>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</si>
  <si>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</si>
  <si>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</si>
  <si>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</si>
  <si>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</si>
  <si>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</si>
  <si>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</si>
  <si>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</si>
  <si>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</si>
  <si>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</si>
  <si>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</si>
  <si>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</si>
  <si>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</si>
  <si>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</si>
  <si>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</si>
  <si>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</si>
  <si>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</si>
  <si>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</si>
  <si>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</si>
  <si>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</si>
  <si>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</si>
  <si>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</si>
  <si>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</si>
  <si>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</si>
  <si>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</si>
  <si>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</si>
  <si>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</si>
  <si>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</si>
  <si>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</si>
  <si>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</si>
  <si>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</si>
  <si>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</si>
  <si>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</si>
  <si>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</si>
  <si>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</si>
  <si>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</si>
  <si>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</si>
  <si>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</si>
  <si>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</si>
  <si>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</si>
  <si>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</si>
  <si>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</si>
  <si>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</si>
  <si>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</si>
  <si>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</si>
  <si>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</si>
  <si>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</si>
  <si>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</si>
  <si>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</si>
  <si>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</si>
  <si>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</si>
  <si>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>Приложение № 4</t>
  </si>
  <si>
    <t>05 0 00 20230</t>
  </si>
  <si>
    <t xml:space="preserve">                      от  27.06.2023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</si>
</sst>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view="pageBreakPreview" topLeftCell="A105" zoomScale="130" zoomScaleNormal="100" zoomScaleSheetLayoutView="130" workbookViewId="0">
      <selection activeCell="F129" sqref="F129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153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155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2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8582421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5387321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5387321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</f>
        <v>5387321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2101539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154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1114041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</f>
        <v>1114041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656000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</f>
        <v>656000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F47+F48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</f>
        <v>284310</v>
      </c>
      <c r="G47" s="30"/>
    </row>
    <row r="48" spans="1:8" ht="25.5" x14ac:dyDescent="0.2">
      <c r="A48" s="4" t="s">
        <v>58</v>
      </c>
      <c r="B48" s="22"/>
      <c r="C48" s="23"/>
      <c r="D48" s="2"/>
      <c r="E48" s="5">
        <v>200</v>
      </c>
      <c r="F48" s="44">
        <v>9632</v>
      </c>
      <c r="G48" s="31"/>
      <c r="H48" s="31"/>
    </row>
    <row r="49" spans="1:8" ht="25.5" x14ac:dyDescent="0.2">
      <c r="A49" s="20" t="s">
        <v>9</v>
      </c>
      <c r="B49" s="20"/>
      <c r="C49" s="21" t="s">
        <v>35</v>
      </c>
      <c r="D49" s="21"/>
      <c r="E49" s="20"/>
      <c r="F49" s="48">
        <f>F50+F53</f>
        <v>88000</v>
      </c>
      <c r="G49" s="30"/>
    </row>
    <row r="50" spans="1:8" x14ac:dyDescent="0.2">
      <c r="A50" s="22" t="s">
        <v>10</v>
      </c>
      <c r="B50" s="22"/>
      <c r="C50" s="23" t="s">
        <v>36</v>
      </c>
      <c r="D50" s="23"/>
      <c r="E50" s="22"/>
      <c r="F50" s="47">
        <f>F51</f>
        <v>65000</v>
      </c>
      <c r="G50" s="30"/>
    </row>
    <row r="51" spans="1:8" ht="27" customHeight="1" x14ac:dyDescent="0.2">
      <c r="A51" s="1" t="s">
        <v>71</v>
      </c>
      <c r="B51" s="22"/>
      <c r="C51" s="23"/>
      <c r="D51" s="14" t="s">
        <v>72</v>
      </c>
      <c r="E51" s="2"/>
      <c r="F51" s="42">
        <f>F52</f>
        <v>65000</v>
      </c>
      <c r="G51" s="30"/>
    </row>
    <row r="52" spans="1:8" ht="25.5" x14ac:dyDescent="0.2">
      <c r="A52" s="4" t="s">
        <v>58</v>
      </c>
      <c r="B52" s="22"/>
      <c r="C52" s="23"/>
      <c r="D52" s="2"/>
      <c r="E52" s="5">
        <v>200</v>
      </c>
      <c r="F52" s="41">
        <v>65000</v>
      </c>
      <c r="G52" s="30"/>
    </row>
    <row r="53" spans="1:8" ht="25.5" x14ac:dyDescent="0.2">
      <c r="A53" s="22" t="s">
        <v>11</v>
      </c>
      <c r="B53" s="22"/>
      <c r="C53" s="25" t="s">
        <v>37</v>
      </c>
      <c r="D53" s="25"/>
      <c r="E53" s="22"/>
      <c r="F53" s="42">
        <f>F54</f>
        <v>23000</v>
      </c>
      <c r="G53" s="30"/>
    </row>
    <row r="54" spans="1:8" ht="25.5" x14ac:dyDescent="0.2">
      <c r="A54" s="1" t="s">
        <v>73</v>
      </c>
      <c r="B54" s="22"/>
      <c r="C54" s="25"/>
      <c r="D54" s="14" t="s">
        <v>74</v>
      </c>
      <c r="E54" s="2"/>
      <c r="F54" s="42">
        <f>F55</f>
        <v>23000</v>
      </c>
      <c r="G54" s="30"/>
    </row>
    <row r="55" spans="1:8" ht="25.5" x14ac:dyDescent="0.2">
      <c r="A55" s="4" t="s">
        <v>58</v>
      </c>
      <c r="B55" s="22"/>
      <c r="C55" s="25"/>
      <c r="D55" s="15"/>
      <c r="E55" s="5">
        <v>200</v>
      </c>
      <c r="F55" s="41">
        <v>23000</v>
      </c>
      <c r="G55" s="30"/>
    </row>
    <row r="56" spans="1:8" ht="11.25" customHeight="1" x14ac:dyDescent="0.2">
      <c r="A56" s="20" t="s">
        <v>12</v>
      </c>
      <c r="B56" s="20"/>
      <c r="C56" s="21" t="s">
        <v>38</v>
      </c>
      <c r="D56" s="21"/>
      <c r="E56" s="20"/>
      <c r="F56" s="48">
        <f>F57+F74</f>
        <v>11806661.950000001</v>
      </c>
      <c r="G56" s="30"/>
    </row>
    <row r="57" spans="1:8" x14ac:dyDescent="0.2">
      <c r="A57" s="22" t="s">
        <v>13</v>
      </c>
      <c r="B57" s="22"/>
      <c r="C57" s="23" t="s">
        <v>39</v>
      </c>
      <c r="D57" s="23"/>
      <c r="E57" s="22"/>
      <c r="F57" s="47">
        <f>F58+F66+F68+F72+F60+F64+F62+F70</f>
        <v>11649375.950000001</v>
      </c>
      <c r="G57" s="30"/>
    </row>
    <row r="58" spans="1:8" ht="25.5" x14ac:dyDescent="0.2">
      <c r="A58" s="1" t="s">
        <v>75</v>
      </c>
      <c r="B58" s="22"/>
      <c r="C58" s="23"/>
      <c r="D58" s="14" t="s">
        <v>77</v>
      </c>
      <c r="E58" s="6"/>
      <c r="F58" s="42">
        <f>F59</f>
        <v>3578463.95</v>
      </c>
      <c r="G58" s="30"/>
    </row>
    <row r="59" spans="1:8" ht="25.5" x14ac:dyDescent="0.2">
      <c r="A59" s="4" t="s">
        <v>58</v>
      </c>
      <c r="B59" s="22"/>
      <c r="C59" s="23"/>
      <c r="D59" s="16"/>
      <c r="E59" s="5">
        <v>200</v>
      </c>
      <c r="F59" s="41">
        <f>3078474+499989.95</f>
        <v>3578463.95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53077.46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53077.46</v>
      </c>
      <c r="G61" s="30"/>
    </row>
    <row r="62" spans="1:8" ht="38.25" x14ac:dyDescent="0.2">
      <c r="A62" s="4" t="s">
        <v>150</v>
      </c>
      <c r="B62" s="22"/>
      <c r="C62" s="23"/>
      <c r="D62" s="16" t="s">
        <v>128</v>
      </c>
      <c r="E62" s="2"/>
      <c r="F62" s="41">
        <f>F63</f>
        <v>150675.54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v>150675.54</v>
      </c>
      <c r="G63" s="30"/>
    </row>
    <row r="64" spans="1:8" ht="50.25" customHeight="1" x14ac:dyDescent="0.2">
      <c r="A64" s="1" t="s">
        <v>148</v>
      </c>
      <c r="B64" s="22"/>
      <c r="C64" s="23"/>
      <c r="D64" s="16" t="s">
        <v>131</v>
      </c>
      <c r="E64" s="2"/>
      <c r="F64" s="41">
        <f>F65</f>
        <v>84773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84773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2300419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v>2300419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1008459.83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v>1008459.83</v>
      </c>
      <c r="G69" s="30"/>
    </row>
    <row r="70" spans="1:7" ht="25.5" customHeight="1" x14ac:dyDescent="0.2">
      <c r="A70" s="4" t="s">
        <v>151</v>
      </c>
      <c r="B70" s="22"/>
      <c r="C70" s="23"/>
      <c r="D70" s="16" t="s">
        <v>118</v>
      </c>
      <c r="E70" s="5"/>
      <c r="F70" s="41">
        <f>F71</f>
        <v>2862835.17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v>2862835.17</v>
      </c>
      <c r="G71" s="30"/>
    </row>
    <row r="72" spans="1:7" ht="51" x14ac:dyDescent="0.2">
      <c r="A72" s="1" t="s">
        <v>149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6190524.9000000004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22200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22200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v>22200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v>799000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v>240000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F88+F91+F95+F97+F93</f>
        <v>5129324.9000000004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3160800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v>3150800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591716.84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265620-165620+12716.84+279000+200000</f>
        <v>591716.84</v>
      </c>
      <c r="G92" s="30"/>
      <c r="I92" s="11" t="s">
        <v>98</v>
      </c>
    </row>
    <row r="93" spans="1:9" ht="25.5" x14ac:dyDescent="0.2">
      <c r="A93" s="50" t="s">
        <v>145</v>
      </c>
      <c r="B93" s="22"/>
      <c r="C93" s="23"/>
      <c r="D93" s="2" t="s">
        <v>146</v>
      </c>
      <c r="E93" s="5"/>
      <c r="F93" s="51">
        <f>F94</f>
        <v>212138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1">
        <f>165620+46518</f>
        <v>212138</v>
      </c>
      <c r="G94" s="30"/>
    </row>
    <row r="95" spans="1:9" ht="25.5" x14ac:dyDescent="0.2">
      <c r="A95" s="1" t="s">
        <v>83</v>
      </c>
      <c r="B95" s="22"/>
      <c r="C95" s="23"/>
      <c r="D95" s="2" t="s">
        <v>87</v>
      </c>
      <c r="E95" s="2"/>
      <c r="F95" s="42">
        <f>F96</f>
        <v>360000</v>
      </c>
      <c r="G95" s="30"/>
    </row>
    <row r="96" spans="1:9" ht="25.5" x14ac:dyDescent="0.2">
      <c r="A96" s="4" t="s">
        <v>58</v>
      </c>
      <c r="B96" s="22"/>
      <c r="C96" s="23"/>
      <c r="D96" s="2"/>
      <c r="E96" s="5">
        <v>200</v>
      </c>
      <c r="F96" s="41">
        <f>260000+100000</f>
        <v>360000</v>
      </c>
      <c r="G96" s="30"/>
    </row>
    <row r="97" spans="1:7" ht="25.5" x14ac:dyDescent="0.2">
      <c r="A97" s="1" t="s">
        <v>84</v>
      </c>
      <c r="B97" s="22"/>
      <c r="C97" s="23"/>
      <c r="D97" s="16" t="s">
        <v>88</v>
      </c>
      <c r="E97" s="3"/>
      <c r="F97" s="42">
        <f>F98</f>
        <v>804670.06</v>
      </c>
      <c r="G97" s="30"/>
    </row>
    <row r="98" spans="1:7" ht="27" customHeight="1" x14ac:dyDescent="0.2">
      <c r="A98" s="17" t="s">
        <v>58</v>
      </c>
      <c r="B98" s="22"/>
      <c r="C98" s="23"/>
      <c r="D98" s="16"/>
      <c r="E98" s="5">
        <v>200</v>
      </c>
      <c r="F98" s="41">
        <f>158021+134096.9+108283.16-69848+334117+140000</f>
        <v>804670.06</v>
      </c>
      <c r="G98" s="31"/>
    </row>
    <row r="99" spans="1:7" x14ac:dyDescent="0.2">
      <c r="A99" s="20" t="s">
        <v>17</v>
      </c>
      <c r="B99" s="20"/>
      <c r="C99" s="21" t="s">
        <v>26</v>
      </c>
      <c r="D99" s="21"/>
      <c r="E99" s="20"/>
      <c r="F99" s="48">
        <f>F100</f>
        <v>251192</v>
      </c>
      <c r="G99" s="30"/>
    </row>
    <row r="100" spans="1:7" x14ac:dyDescent="0.2">
      <c r="A100" s="22" t="s">
        <v>18</v>
      </c>
      <c r="B100" s="22"/>
      <c r="C100" s="23" t="s">
        <v>43</v>
      </c>
      <c r="D100" s="23"/>
      <c r="E100" s="22"/>
      <c r="F100" s="47">
        <f>F101+F103</f>
        <v>251192</v>
      </c>
      <c r="G100" s="30"/>
    </row>
    <row r="101" spans="1:7" ht="25.5" x14ac:dyDescent="0.2">
      <c r="A101" s="1" t="s">
        <v>89</v>
      </c>
      <c r="B101" s="22"/>
      <c r="C101" s="23"/>
      <c r="D101" s="16" t="s">
        <v>90</v>
      </c>
      <c r="E101" s="2"/>
      <c r="F101" s="42">
        <f>F102</f>
        <v>136032</v>
      </c>
      <c r="G101" s="30"/>
    </row>
    <row r="102" spans="1:7" ht="17.25" customHeight="1" x14ac:dyDescent="0.2">
      <c r="A102" s="4" t="s">
        <v>62</v>
      </c>
      <c r="B102" s="22"/>
      <c r="C102" s="23"/>
      <c r="D102" s="16"/>
      <c r="E102" s="6">
        <v>500</v>
      </c>
      <c r="F102" s="49">
        <v>136032</v>
      </c>
      <c r="G102" s="30"/>
    </row>
    <row r="103" spans="1:7" ht="39.75" customHeight="1" x14ac:dyDescent="0.2">
      <c r="A103" s="1" t="s">
        <v>134</v>
      </c>
      <c r="B103" s="22"/>
      <c r="C103" s="23"/>
      <c r="D103" s="16" t="s">
        <v>133</v>
      </c>
      <c r="E103" s="2"/>
      <c r="F103" s="49">
        <f>F104</f>
        <v>115160</v>
      </c>
      <c r="G103" s="30"/>
    </row>
    <row r="104" spans="1:7" ht="12.75" customHeight="1" x14ac:dyDescent="0.2">
      <c r="A104" s="4" t="s">
        <v>62</v>
      </c>
      <c r="B104" s="22"/>
      <c r="C104" s="23"/>
      <c r="D104" s="16"/>
      <c r="E104" s="6">
        <v>500</v>
      </c>
      <c r="F104" s="49">
        <v>115160</v>
      </c>
      <c r="G104" s="30"/>
    </row>
    <row r="105" spans="1:7" x14ac:dyDescent="0.2">
      <c r="A105" s="20" t="s">
        <v>19</v>
      </c>
      <c r="B105" s="20"/>
      <c r="C105" s="21" t="s">
        <v>44</v>
      </c>
      <c r="D105" s="21"/>
      <c r="E105" s="20"/>
      <c r="F105" s="48">
        <f>F106+F109</f>
        <v>528016</v>
      </c>
      <c r="G105" s="30"/>
    </row>
    <row r="106" spans="1:7" x14ac:dyDescent="0.2">
      <c r="A106" s="22" t="s">
        <v>20</v>
      </c>
      <c r="B106" s="22"/>
      <c r="C106" s="23" t="s">
        <v>45</v>
      </c>
      <c r="D106" s="23"/>
      <c r="E106" s="22"/>
      <c r="F106" s="47">
        <f>F107+F111</f>
        <v>327206</v>
      </c>
      <c r="G106" s="30"/>
    </row>
    <row r="107" spans="1:7" ht="25.5" x14ac:dyDescent="0.2">
      <c r="A107" s="1" t="s">
        <v>91</v>
      </c>
      <c r="B107" s="22"/>
      <c r="C107" s="23"/>
      <c r="D107" s="16" t="s">
        <v>92</v>
      </c>
      <c r="E107" s="2"/>
      <c r="F107" s="42">
        <f>F108</f>
        <v>237206</v>
      </c>
      <c r="G107" s="30"/>
    </row>
    <row r="108" spans="1:7" x14ac:dyDescent="0.2">
      <c r="A108" s="4" t="s">
        <v>62</v>
      </c>
      <c r="B108" s="22"/>
      <c r="C108" s="23"/>
      <c r="D108" s="16"/>
      <c r="E108" s="6">
        <v>500</v>
      </c>
      <c r="F108" s="41">
        <v>237206</v>
      </c>
      <c r="G108" s="30"/>
    </row>
    <row r="109" spans="1:7" ht="37.5" customHeight="1" x14ac:dyDescent="0.2">
      <c r="A109" s="1" t="s">
        <v>136</v>
      </c>
      <c r="B109" s="22"/>
      <c r="C109" s="23"/>
      <c r="D109" s="16" t="s">
        <v>135</v>
      </c>
      <c r="E109" s="2"/>
      <c r="F109" s="41">
        <f>F110</f>
        <v>200810</v>
      </c>
      <c r="G109" s="30"/>
    </row>
    <row r="110" spans="1:7" ht="12.75" customHeight="1" x14ac:dyDescent="0.2">
      <c r="A110" s="4" t="s">
        <v>62</v>
      </c>
      <c r="B110" s="22"/>
      <c r="C110" s="23"/>
      <c r="D110" s="16"/>
      <c r="E110" s="6">
        <v>500</v>
      </c>
      <c r="F110" s="41">
        <v>200810</v>
      </c>
      <c r="G110" s="30"/>
    </row>
    <row r="111" spans="1:7" ht="25.5" x14ac:dyDescent="0.2">
      <c r="A111" s="1" t="s">
        <v>114</v>
      </c>
      <c r="B111" s="16"/>
      <c r="C111" s="23"/>
      <c r="D111" s="16" t="s">
        <v>115</v>
      </c>
      <c r="E111" s="2"/>
      <c r="F111" s="42">
        <f>F112</f>
        <v>90000</v>
      </c>
      <c r="G111" s="30"/>
    </row>
    <row r="112" spans="1:7" ht="25.5" x14ac:dyDescent="0.2">
      <c r="A112" s="4" t="s">
        <v>58</v>
      </c>
      <c r="B112" s="22"/>
      <c r="C112" s="23"/>
      <c r="D112" s="19"/>
      <c r="E112" s="5">
        <v>200</v>
      </c>
      <c r="F112" s="41">
        <v>90000</v>
      </c>
      <c r="G112" s="30"/>
    </row>
    <row r="113" spans="1:7" x14ac:dyDescent="0.2">
      <c r="A113" s="20" t="s">
        <v>21</v>
      </c>
      <c r="B113" s="20"/>
      <c r="C113" s="21">
        <v>1000</v>
      </c>
      <c r="D113" s="21"/>
      <c r="E113" s="20"/>
      <c r="F113" s="48">
        <f>F114+F117+F120</f>
        <v>1313245</v>
      </c>
      <c r="G113" s="30"/>
    </row>
    <row r="114" spans="1:7" ht="18.75" customHeight="1" x14ac:dyDescent="0.2">
      <c r="A114" s="22" t="s">
        <v>49</v>
      </c>
      <c r="B114" s="22"/>
      <c r="C114" s="23" t="s">
        <v>48</v>
      </c>
      <c r="D114" s="21"/>
      <c r="E114" s="22"/>
      <c r="F114" s="47">
        <f>F115</f>
        <v>95000</v>
      </c>
      <c r="G114" s="30"/>
    </row>
    <row r="115" spans="1:7" ht="16.5" customHeight="1" x14ac:dyDescent="0.2">
      <c r="A115" s="1" t="s">
        <v>107</v>
      </c>
      <c r="B115" s="2"/>
      <c r="C115" s="21"/>
      <c r="D115" s="23" t="s">
        <v>108</v>
      </c>
      <c r="E115" s="22"/>
      <c r="F115" s="49">
        <f>F116</f>
        <v>95000</v>
      </c>
      <c r="G115" s="30"/>
    </row>
    <row r="116" spans="1:7" ht="12" customHeight="1" x14ac:dyDescent="0.2">
      <c r="A116" s="22" t="s">
        <v>109</v>
      </c>
      <c r="B116" s="22"/>
      <c r="C116" s="21"/>
      <c r="D116" s="21"/>
      <c r="E116" s="22">
        <v>300</v>
      </c>
      <c r="F116" s="49">
        <f>14400-2400+83000</f>
        <v>95000</v>
      </c>
      <c r="G116" s="30"/>
    </row>
    <row r="117" spans="1:7" hidden="1" x14ac:dyDescent="0.2">
      <c r="A117" s="22" t="s">
        <v>22</v>
      </c>
      <c r="B117" s="22"/>
      <c r="C117" s="23">
        <v>1003</v>
      </c>
      <c r="D117" s="23"/>
      <c r="E117" s="22"/>
      <c r="F117" s="47">
        <f>F123+F125+F118</f>
        <v>0</v>
      </c>
      <c r="G117" s="30"/>
    </row>
    <row r="118" spans="1:7" hidden="1" x14ac:dyDescent="0.2">
      <c r="A118" s="22" t="s">
        <v>22</v>
      </c>
      <c r="B118" s="22"/>
      <c r="C118" s="23"/>
      <c r="D118" s="23" t="s">
        <v>65</v>
      </c>
      <c r="E118" s="22"/>
      <c r="F118" s="47">
        <f>F119</f>
        <v>0</v>
      </c>
      <c r="G118" s="30"/>
    </row>
    <row r="119" spans="1:7" ht="38.25" hidden="1" x14ac:dyDescent="0.2">
      <c r="A119" s="37" t="s">
        <v>132</v>
      </c>
      <c r="B119" s="37"/>
      <c r="C119" s="38"/>
      <c r="D119" s="38"/>
      <c r="E119" s="37">
        <v>300</v>
      </c>
      <c r="F119" s="49">
        <v>0</v>
      </c>
      <c r="G119" s="39"/>
    </row>
    <row r="120" spans="1:7" x14ac:dyDescent="0.2">
      <c r="A120" s="22" t="s">
        <v>138</v>
      </c>
      <c r="B120" s="37"/>
      <c r="C120" s="23" t="s">
        <v>137</v>
      </c>
      <c r="D120" s="38"/>
      <c r="E120" s="37"/>
      <c r="F120" s="49">
        <f>F121</f>
        <v>1218245</v>
      </c>
      <c r="G120" s="39"/>
    </row>
    <row r="121" spans="1:7" ht="38.25" x14ac:dyDescent="0.2">
      <c r="A121" s="1" t="s">
        <v>117</v>
      </c>
      <c r="B121" s="22"/>
      <c r="C121" s="23"/>
      <c r="D121" s="16" t="s">
        <v>116</v>
      </c>
      <c r="E121" s="6"/>
      <c r="F121" s="41">
        <f>F122</f>
        <v>1218245</v>
      </c>
      <c r="G121" s="30"/>
    </row>
    <row r="122" spans="1:7" x14ac:dyDescent="0.2">
      <c r="A122" s="37" t="s">
        <v>139</v>
      </c>
      <c r="B122" s="22"/>
      <c r="C122" s="23"/>
      <c r="D122" s="19"/>
      <c r="E122" s="6">
        <v>300</v>
      </c>
      <c r="F122" s="49">
        <f>1046000+102397+69848</f>
        <v>1218245</v>
      </c>
      <c r="G122" s="30"/>
    </row>
    <row r="123" spans="1:7" ht="38.25" hidden="1" x14ac:dyDescent="0.2">
      <c r="A123" s="1" t="s">
        <v>101</v>
      </c>
      <c r="B123" s="24"/>
      <c r="C123" s="24"/>
      <c r="D123" s="16" t="s">
        <v>102</v>
      </c>
      <c r="E123" s="6"/>
      <c r="F123" s="49">
        <f>F124</f>
        <v>0</v>
      </c>
      <c r="G123" s="30"/>
    </row>
    <row r="124" spans="1:7" hidden="1" x14ac:dyDescent="0.2">
      <c r="A124" s="1" t="s">
        <v>62</v>
      </c>
      <c r="B124" s="24"/>
      <c r="C124" s="24"/>
      <c r="D124" s="16"/>
      <c r="E124" s="6">
        <v>500</v>
      </c>
      <c r="F124" s="49"/>
      <c r="G124" s="30"/>
    </row>
    <row r="125" spans="1:7" ht="25.5" hidden="1" x14ac:dyDescent="0.2">
      <c r="A125" s="1" t="s">
        <v>99</v>
      </c>
      <c r="B125" s="22"/>
      <c r="C125" s="23"/>
      <c r="D125" s="16" t="s">
        <v>100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2"/>
      <c r="C126" s="23"/>
      <c r="D126" s="16"/>
      <c r="E126" s="6">
        <v>500</v>
      </c>
      <c r="F126" s="49"/>
      <c r="G126" s="30"/>
    </row>
    <row r="127" spans="1:7" x14ac:dyDescent="0.2">
      <c r="A127" s="20" t="s">
        <v>23</v>
      </c>
      <c r="B127" s="20"/>
      <c r="C127" s="21">
        <v>1100</v>
      </c>
      <c r="D127" s="21"/>
      <c r="E127" s="20"/>
      <c r="F127" s="48">
        <f>F128</f>
        <v>20000</v>
      </c>
      <c r="G127" s="30"/>
    </row>
    <row r="128" spans="1:7" x14ac:dyDescent="0.2">
      <c r="A128" s="22" t="s">
        <v>24</v>
      </c>
      <c r="B128" s="22"/>
      <c r="C128" s="23">
        <v>1102</v>
      </c>
      <c r="D128" s="23"/>
      <c r="E128" s="22"/>
      <c r="F128" s="47">
        <f>F129+F131+F133</f>
        <v>20000</v>
      </c>
      <c r="G128" s="30"/>
    </row>
    <row r="129" spans="1:8" ht="51" x14ac:dyDescent="0.2">
      <c r="A129" s="1" t="s">
        <v>93</v>
      </c>
      <c r="B129" s="22"/>
      <c r="C129" s="23"/>
      <c r="D129" s="16" t="s">
        <v>94</v>
      </c>
      <c r="E129" s="6"/>
      <c r="F129" s="42">
        <f>F130</f>
        <v>20000</v>
      </c>
      <c r="G129" s="30"/>
    </row>
    <row r="130" spans="1:8" ht="25.5" x14ac:dyDescent="0.2">
      <c r="A130" s="4" t="s">
        <v>58</v>
      </c>
      <c r="B130" s="22"/>
      <c r="C130" s="23"/>
      <c r="D130" s="19"/>
      <c r="E130" s="5">
        <v>200</v>
      </c>
      <c r="F130" s="41">
        <v>20000</v>
      </c>
      <c r="G130" s="30"/>
    </row>
    <row r="131" spans="1:8" ht="38.25" hidden="1" x14ac:dyDescent="0.2">
      <c r="A131" s="1" t="s">
        <v>105</v>
      </c>
      <c r="B131" s="22"/>
      <c r="C131" s="23"/>
      <c r="D131" s="16" t="s">
        <v>106</v>
      </c>
      <c r="E131" s="5"/>
      <c r="F131" s="10">
        <f>F132</f>
        <v>0</v>
      </c>
      <c r="G131" s="30"/>
    </row>
    <row r="132" spans="1:8" hidden="1" x14ac:dyDescent="0.2">
      <c r="A132" s="1" t="s">
        <v>62</v>
      </c>
      <c r="B132" s="22"/>
      <c r="C132" s="23"/>
      <c r="D132" s="19"/>
      <c r="E132" s="5">
        <v>200</v>
      </c>
      <c r="F132" s="10"/>
      <c r="G132" s="30"/>
    </row>
    <row r="133" spans="1:8" ht="38.25" hidden="1" x14ac:dyDescent="0.2">
      <c r="A133" s="4" t="s">
        <v>103</v>
      </c>
      <c r="B133" s="22"/>
      <c r="C133" s="23"/>
      <c r="D133" s="16" t="s">
        <v>104</v>
      </c>
      <c r="E133" s="5"/>
      <c r="F133" s="10">
        <f>F134</f>
        <v>0</v>
      </c>
      <c r="G133" s="30"/>
    </row>
    <row r="134" spans="1:8" ht="25.5" hidden="1" x14ac:dyDescent="0.2">
      <c r="A134" s="4" t="s">
        <v>58</v>
      </c>
      <c r="B134" s="22"/>
      <c r="C134" s="23"/>
      <c r="D134" s="19"/>
      <c r="E134" s="5">
        <v>200</v>
      </c>
      <c r="F134" s="10"/>
      <c r="G134" s="30"/>
    </row>
    <row r="135" spans="1:8" x14ac:dyDescent="0.2">
      <c r="A135" s="20" t="s">
        <v>25</v>
      </c>
      <c r="B135" s="20"/>
      <c r="C135" s="21"/>
      <c r="D135" s="21"/>
      <c r="E135" s="20"/>
      <c r="F135" s="9">
        <f>F16+F44+F49+F56+F79+F99+F105+F113+F127</f>
        <v>29074002.850000001</v>
      </c>
      <c r="G135" s="31"/>
      <c r="H135" s="36"/>
    </row>
    <row r="136" spans="1:8" x14ac:dyDescent="0.2">
      <c r="A136" s="28"/>
      <c r="B136" s="28"/>
      <c r="C136" s="28"/>
      <c r="D136" s="28"/>
      <c r="E136" s="28"/>
      <c r="F136" s="29"/>
    </row>
    <row r="137" spans="1:8" x14ac:dyDescent="0.2">
      <c r="A137" s="27"/>
      <c r="B137" s="27"/>
      <c r="C137" s="27"/>
      <c r="D137" s="27"/>
      <c r="E137" s="27"/>
      <c r="F137" s="27"/>
      <c r="G137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2023-07-05T06:08:01Z</cp:lastPrinted>
  <dcterms:created xsi:type="dcterms:W3CDTF">2015-02-12T11:14:02Z</dcterms:created>
  <dcterms:modified xsi:type="dcterms:W3CDTF">2023-07-05T06:08:33Z</dcterms:modified>
</cp:coreProperties>
</file>